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6.32 Fourniture de licences de conception ingénierie\2.DCE\"/>
    </mc:Choice>
  </mc:AlternateContent>
  <xr:revisionPtr revIDLastSave="0" documentId="13_ncr:1_{9E850EB9-627A-403E-80B5-A88DC10DA051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Lille" sheetId="1" state="hidden" r:id="rId1"/>
    <sheet name="BPU" sheetId="4" r:id="rId2"/>
    <sheet name="Feuil1" sheetId="3" state="hidden" r:id="rId3"/>
  </sheets>
  <definedNames>
    <definedName name="_xlnm._FilterDatabase" localSheetId="1" hidden="1">BPU!$B$4:$F$35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4" l="1"/>
  <c r="F35" i="4"/>
  <c r="I14" i="1" l="1"/>
  <c r="I15" i="1" s="1"/>
</calcChain>
</file>

<file path=xl/sharedStrings.xml><?xml version="1.0" encoding="utf-8"?>
<sst xmlns="http://schemas.openxmlformats.org/spreadsheetml/2006/main" count="117" uniqueCount="73">
  <si>
    <t>LOT 6: DPGF Lille</t>
  </si>
  <si>
    <t>Maintenance et Entretien Portes et Portails automatiques</t>
  </si>
  <si>
    <t>Type</t>
  </si>
  <si>
    <t>Identification Campus</t>
  </si>
  <si>
    <t>Type d'ouverture</t>
  </si>
  <si>
    <t>Mode de commande</t>
  </si>
  <si>
    <t>Energie</t>
  </si>
  <si>
    <t>marque</t>
  </si>
  <si>
    <t>modèle</t>
  </si>
  <si>
    <t>Forfait annuel (€HT)</t>
  </si>
  <si>
    <t>% TVA</t>
  </si>
  <si>
    <t>Porte</t>
  </si>
  <si>
    <t>Porte d'entrèe N°8</t>
  </si>
  <si>
    <t>Battante</t>
  </si>
  <si>
    <t>Semi-automatique</t>
  </si>
  <si>
    <t>Electrique</t>
  </si>
  <si>
    <t>Yves Carton</t>
  </si>
  <si>
    <t>Porte d'entrèe N°11</t>
  </si>
  <si>
    <t>Sectionnelle</t>
  </si>
  <si>
    <t>ST6</t>
  </si>
  <si>
    <t>Porte d'entrèe N°12</t>
  </si>
  <si>
    <t>Automatique à commande et impulsion</t>
  </si>
  <si>
    <t>Barrière</t>
  </si>
  <si>
    <t>Barrière Porte N°11</t>
  </si>
  <si>
    <t>Levante</t>
  </si>
  <si>
    <t>Barrière Entrèe</t>
  </si>
  <si>
    <t>Barrière Sortie</t>
  </si>
  <si>
    <t>Montant total annuel</t>
  </si>
  <si>
    <t>HT</t>
  </si>
  <si>
    <t>TTC</t>
  </si>
  <si>
    <t>Le montant annuel du DPGF comprend l'entretien, la maintenance préventive ainsi que la maintenance curative engendrant des coûts &lt; 250€ HT/intervention (pièces et Main d'œuvre)</t>
  </si>
  <si>
    <t>DESIGNATION</t>
  </si>
  <si>
    <t> Total</t>
  </si>
  <si>
    <t xml:space="preserve">                 BORDEREAU DES PRIX UNITAIRES (B.P.U.)</t>
  </si>
  <si>
    <t xml:space="preserve">Unité </t>
  </si>
  <si>
    <t xml:space="preserve">Accompagnement métier  </t>
  </si>
  <si>
    <t>Assistance Fonctionnelle / Expert, prestation sur site/région parisienne</t>
  </si>
  <si>
    <t>Tarif journalier d'intervention sur site</t>
  </si>
  <si>
    <t>Tarif 1/2 journée d'intervention sur site</t>
  </si>
  <si>
    <t>Assistance au Fonctionnelle/Expert, prestation à distance</t>
  </si>
  <si>
    <t>Tarif journalier d'intervention à distance</t>
  </si>
  <si>
    <t>Tarif 1/2 journée d'intervention à distance</t>
  </si>
  <si>
    <t>Assistance à la recette, prestation sur site/région parisienne</t>
  </si>
  <si>
    <t>Assistance à la recette, prestation à distance</t>
  </si>
  <si>
    <t>Tarif journalier à distance</t>
  </si>
  <si>
    <t>Prix (€HT)</t>
  </si>
  <si>
    <t>Prix (€TTC)</t>
  </si>
  <si>
    <t>Formation</t>
  </si>
  <si>
    <t>Formateur, prestation sur site /région parisienne</t>
  </si>
  <si>
    <t>Tarif journalier de formation sur site</t>
  </si>
  <si>
    <t>Tarif 1/2 journée de formation sur site</t>
  </si>
  <si>
    <t>Formateur, prestation sur site /en province</t>
  </si>
  <si>
    <t>Formateur, prestation à distance</t>
  </si>
  <si>
    <t>Tarif journalier de formation à distance</t>
  </si>
  <si>
    <t>Tarif 1/2 journée de formation à distance</t>
  </si>
  <si>
    <t>Formation groupée sur Paris</t>
  </si>
  <si>
    <t>Tarif journalier/stagiaire/en nos locaux</t>
  </si>
  <si>
    <t>Assistance technique</t>
  </si>
  <si>
    <t>Rédaction de documentations, prestation à distance</t>
  </si>
  <si>
    <t>Réalisation d’un Prototypage, prestation à distance</t>
  </si>
  <si>
    <t>Présentation d'un Prototypage, prestation sur site/région parisienne</t>
  </si>
  <si>
    <t>Présentation d'un Prototypage, prestation sur site/en province</t>
  </si>
  <si>
    <t>Audit, étude et conseil à distance</t>
  </si>
  <si>
    <t>Tarif journalier d'intervention hors site</t>
  </si>
  <si>
    <t>Audit, étude et conseil sur site</t>
  </si>
  <si>
    <t>Autres</t>
  </si>
  <si>
    <t>Licence gestion de données PLM</t>
  </si>
  <si>
    <t>Tarif unitaire et annuel</t>
  </si>
  <si>
    <t xml:space="preserve">Licence ingénierie conception de produit </t>
  </si>
  <si>
    <t xml:space="preserve">Licence simulation numérique </t>
  </si>
  <si>
    <t xml:space="preserve">Licence manufacturing </t>
  </si>
  <si>
    <t xml:space="preserve">Licence réalité virtuelle et réalité augmentée </t>
  </si>
  <si>
    <t xml:space="preserve">                    DG26.32 - Fourniture de plateforme de conception et ingénierie, de fabrication et de production, de simulation, gestion PLM et immersion virtuelle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</si>
</sst>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u/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sz val="16"/>
      <color rgb="FF000000"/>
      <name val="Verdana"/>
      <family val="2"/>
    </font>
    <font>
      <sz val="11"/>
      <color rgb="FF000000"/>
      <name val="Verdana"/>
      <family val="2"/>
    </font>
    <font>
      <b/>
      <sz val="12"/>
      <color rgb="FF80276C"/>
      <name val="Verdana"/>
      <family val="2"/>
    </font>
    <font>
      <sz val="14"/>
      <color rgb="FF000000"/>
      <name val="Calibri"/>
      <family val="2"/>
    </font>
    <font>
      <b/>
      <sz val="14"/>
      <color rgb="FF80276C"/>
      <name val="Verdana"/>
      <family val="2"/>
    </font>
    <font>
      <sz val="14"/>
      <color theme="1"/>
      <name val="Calibri"/>
      <family val="2"/>
      <scheme val="minor"/>
    </font>
    <font>
      <b/>
      <sz val="12"/>
      <color rgb="FF80276C"/>
      <name val="Verdana"/>
      <family val="2"/>
    </font>
    <font>
      <sz val="9"/>
      <color theme="1"/>
      <name val="Calibri"/>
      <family val="2"/>
      <scheme val="minor"/>
    </font>
    <font>
      <sz val="9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EBEBE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164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21" xfId="0" applyBorder="1"/>
    <xf numFmtId="0" fontId="0" fillId="0" borderId="20" xfId="0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5" fillId="0" borderId="0" xfId="0" applyNumberFormat="1" applyFont="1"/>
    <xf numFmtId="0" fontId="13" fillId="0" borderId="0" xfId="0" applyFont="1"/>
    <xf numFmtId="0" fontId="14" fillId="0" borderId="0" xfId="0" applyFont="1" applyAlignment="1">
      <alignment vertical="center"/>
    </xf>
    <xf numFmtId="0" fontId="10" fillId="2" borderId="2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8" fontId="10" fillId="2" borderId="7" xfId="0" applyNumberFormat="1" applyFont="1" applyFill="1" applyBorder="1" applyAlignment="1">
      <alignment horizontal="center" vertical="center"/>
    </xf>
    <xf numFmtId="8" fontId="10" fillId="2" borderId="8" xfId="0" applyNumberFormat="1" applyFont="1" applyFill="1" applyBorder="1" applyAlignment="1">
      <alignment horizontal="center" vertical="center"/>
    </xf>
    <xf numFmtId="0" fontId="10" fillId="2" borderId="33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left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12" fillId="4" borderId="32" xfId="0" applyFont="1" applyFill="1" applyBorder="1" applyAlignment="1">
      <alignment vertical="center" wrapText="1"/>
    </xf>
    <xf numFmtId="0" fontId="0" fillId="0" borderId="32" xfId="0" applyBorder="1"/>
    <xf numFmtId="0" fontId="0" fillId="3" borderId="32" xfId="0" applyFill="1" applyBorder="1"/>
    <xf numFmtId="0" fontId="0" fillId="0" borderId="26" xfId="0" applyBorder="1"/>
    <xf numFmtId="0" fontId="0" fillId="0" borderId="37" xfId="0" applyBorder="1"/>
    <xf numFmtId="0" fontId="12" fillId="4" borderId="37" xfId="0" applyFont="1" applyFill="1" applyBorder="1" applyAlignment="1">
      <alignment vertical="center" wrapText="1"/>
    </xf>
    <xf numFmtId="0" fontId="12" fillId="4" borderId="29" xfId="0" applyFont="1" applyFill="1" applyBorder="1" applyAlignment="1">
      <alignment vertical="center" wrapText="1"/>
    </xf>
    <xf numFmtId="0" fontId="0" fillId="0" borderId="27" xfId="0" applyBorder="1"/>
    <xf numFmtId="0" fontId="12" fillId="4" borderId="30" xfId="0" applyFont="1" applyFill="1" applyBorder="1" applyAlignment="1">
      <alignment vertical="center" wrapText="1"/>
    </xf>
    <xf numFmtId="0" fontId="0" fillId="0" borderId="28" xfId="0" applyBorder="1"/>
    <xf numFmtId="0" fontId="0" fillId="0" borderId="38" xfId="0" applyBorder="1"/>
    <xf numFmtId="0" fontId="12" fillId="4" borderId="38" xfId="0" applyFont="1" applyFill="1" applyBorder="1" applyAlignment="1">
      <alignment vertical="center" wrapText="1"/>
    </xf>
    <xf numFmtId="0" fontId="12" fillId="4" borderId="31" xfId="0" applyFont="1" applyFill="1" applyBorder="1" applyAlignment="1">
      <alignment vertical="center" wrapText="1"/>
    </xf>
    <xf numFmtId="4" fontId="0" fillId="0" borderId="27" xfId="0" applyNumberFormat="1" applyBorder="1"/>
    <xf numFmtId="0" fontId="0" fillId="3" borderId="26" xfId="0" applyFill="1" applyBorder="1"/>
    <xf numFmtId="0" fontId="0" fillId="3" borderId="37" xfId="0" applyFill="1" applyBorder="1"/>
    <xf numFmtId="0" fontId="0" fillId="3" borderId="27" xfId="0" applyFill="1" applyBorder="1"/>
    <xf numFmtId="0" fontId="0" fillId="3" borderId="28" xfId="0" applyFill="1" applyBorder="1"/>
    <xf numFmtId="0" fontId="0" fillId="3" borderId="38" xfId="0" applyFill="1" applyBorder="1"/>
    <xf numFmtId="0" fontId="8" fillId="4" borderId="1" xfId="0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1</xdr:col>
      <xdr:colOff>781050</xdr:colOff>
      <xdr:row>0</xdr:row>
      <xdr:rowOff>582455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74BB60-C7B3-40F6-99F5-639485CA6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71450"/>
          <a:ext cx="1390650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showGridLines="0" zoomScale="70" zoomScaleNormal="70" workbookViewId="0">
      <selection activeCell="I15" sqref="I15"/>
    </sheetView>
  </sheetViews>
  <sheetFormatPr baseColWidth="10" defaultColWidth="9.140625" defaultRowHeight="15" x14ac:dyDescent="0.25"/>
  <cols>
    <col min="1" max="1" width="33.7109375" customWidth="1"/>
    <col min="2" max="2" width="2.5703125" customWidth="1"/>
    <col min="3" max="3" width="26.42578125" customWidth="1"/>
    <col min="4" max="4" width="19.140625" customWidth="1"/>
    <col min="5" max="5" width="39.85546875" customWidth="1"/>
    <col min="6" max="6" width="17.28515625" customWidth="1"/>
    <col min="7" max="7" width="28.42578125" customWidth="1"/>
    <col min="8" max="8" width="28.7109375" customWidth="1"/>
    <col min="9" max="9" width="20.7109375" customWidth="1"/>
  </cols>
  <sheetData>
    <row r="1" spans="1:10" ht="46.5" customHeight="1" thickBo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8"/>
      <c r="J1" s="69"/>
    </row>
    <row r="2" spans="1:10" ht="33.75" customHeight="1" thickBot="1" x14ac:dyDescent="0.3">
      <c r="A2" s="70" t="s">
        <v>1</v>
      </c>
      <c r="B2" s="71"/>
      <c r="C2" s="71"/>
      <c r="D2" s="71"/>
      <c r="E2" s="71"/>
      <c r="F2" s="71"/>
      <c r="G2" s="71"/>
      <c r="H2" s="71"/>
      <c r="I2" s="71"/>
      <c r="J2" s="72"/>
    </row>
    <row r="3" spans="1:10" ht="15.75" thickBot="1" x14ac:dyDescent="0.3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ht="15.75" thickBot="1" x14ac:dyDescent="0.3">
      <c r="A4" s="24" t="s">
        <v>2</v>
      </c>
      <c r="B4" s="23"/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5" t="s">
        <v>10</v>
      </c>
    </row>
    <row r="5" spans="1:10" x14ac:dyDescent="0.25">
      <c r="A5" s="6"/>
      <c r="B5" s="7"/>
      <c r="C5" s="8"/>
      <c r="D5" s="8"/>
      <c r="E5" s="8"/>
      <c r="F5" s="8"/>
      <c r="G5" s="8"/>
      <c r="H5" s="8"/>
      <c r="I5" s="8"/>
      <c r="J5" s="9"/>
    </row>
    <row r="6" spans="1:10" x14ac:dyDescent="0.25">
      <c r="A6" s="10" t="s">
        <v>11</v>
      </c>
      <c r="B6" s="11"/>
      <c r="C6" s="12" t="s">
        <v>12</v>
      </c>
      <c r="D6" s="12" t="s">
        <v>13</v>
      </c>
      <c r="E6" s="12" t="s">
        <v>14</v>
      </c>
      <c r="F6" s="12" t="s">
        <v>15</v>
      </c>
      <c r="G6" s="12" t="s">
        <v>16</v>
      </c>
      <c r="H6" s="12"/>
      <c r="I6" s="13">
        <v>0</v>
      </c>
      <c r="J6" s="14"/>
    </row>
    <row r="7" spans="1:10" x14ac:dyDescent="0.25">
      <c r="A7" s="10" t="s">
        <v>11</v>
      </c>
      <c r="B7" s="11"/>
      <c r="C7" s="12" t="s">
        <v>17</v>
      </c>
      <c r="D7" s="12" t="s">
        <v>18</v>
      </c>
      <c r="E7" s="12" t="s">
        <v>14</v>
      </c>
      <c r="F7" s="12" t="s">
        <v>15</v>
      </c>
      <c r="G7" s="12" t="s">
        <v>16</v>
      </c>
      <c r="H7" s="12" t="s">
        <v>19</v>
      </c>
      <c r="I7" s="13">
        <v>0</v>
      </c>
      <c r="J7" s="14"/>
    </row>
    <row r="8" spans="1:10" x14ac:dyDescent="0.25">
      <c r="A8" s="10" t="s">
        <v>11</v>
      </c>
      <c r="B8" s="11"/>
      <c r="C8" s="12" t="s">
        <v>20</v>
      </c>
      <c r="D8" s="12" t="s">
        <v>13</v>
      </c>
      <c r="E8" s="12" t="s">
        <v>21</v>
      </c>
      <c r="F8" s="12" t="s">
        <v>15</v>
      </c>
      <c r="G8" s="12" t="s">
        <v>16</v>
      </c>
      <c r="H8" s="12"/>
      <c r="I8" s="13">
        <v>0</v>
      </c>
      <c r="J8" s="14"/>
    </row>
    <row r="9" spans="1:10" x14ac:dyDescent="0.25">
      <c r="A9" s="10" t="s">
        <v>22</v>
      </c>
      <c r="B9" s="11"/>
      <c r="C9" s="12" t="s">
        <v>23</v>
      </c>
      <c r="D9" s="12" t="s">
        <v>24</v>
      </c>
      <c r="E9" s="12" t="s">
        <v>14</v>
      </c>
      <c r="F9" s="12" t="s">
        <v>15</v>
      </c>
      <c r="G9" s="12" t="s">
        <v>16</v>
      </c>
      <c r="H9" s="12"/>
      <c r="I9" s="13">
        <v>0</v>
      </c>
      <c r="J9" s="14"/>
    </row>
    <row r="10" spans="1:10" x14ac:dyDescent="0.25">
      <c r="A10" s="10" t="s">
        <v>22</v>
      </c>
      <c r="B10" s="11"/>
      <c r="C10" s="12" t="s">
        <v>25</v>
      </c>
      <c r="D10" s="12" t="s">
        <v>24</v>
      </c>
      <c r="E10" s="12" t="s">
        <v>14</v>
      </c>
      <c r="F10" s="12" t="s">
        <v>15</v>
      </c>
      <c r="G10" s="12" t="s">
        <v>16</v>
      </c>
      <c r="H10" s="12"/>
      <c r="I10" s="13">
        <v>0</v>
      </c>
      <c r="J10" s="14"/>
    </row>
    <row r="11" spans="1:10" x14ac:dyDescent="0.25">
      <c r="A11" s="10" t="s">
        <v>22</v>
      </c>
      <c r="B11" s="11"/>
      <c r="C11" s="12" t="s">
        <v>26</v>
      </c>
      <c r="D11" s="12" t="s">
        <v>24</v>
      </c>
      <c r="E11" s="12" t="s">
        <v>14</v>
      </c>
      <c r="F11" s="12" t="s">
        <v>15</v>
      </c>
      <c r="G11" s="12" t="s">
        <v>16</v>
      </c>
      <c r="H11" s="12"/>
      <c r="I11" s="13">
        <v>0</v>
      </c>
      <c r="J11" s="14"/>
    </row>
    <row r="12" spans="1:10" x14ac:dyDescent="0.25">
      <c r="A12" s="10"/>
      <c r="B12" s="11"/>
      <c r="C12" s="12"/>
      <c r="D12" s="12"/>
      <c r="E12" s="12"/>
      <c r="F12" s="12"/>
      <c r="G12" s="12"/>
      <c r="H12" s="12"/>
      <c r="I12" s="13">
        <v>0</v>
      </c>
      <c r="J12" s="14"/>
    </row>
    <row r="13" spans="1:10" ht="15.75" thickBot="1" x14ac:dyDescent="0.3">
      <c r="A13" s="15"/>
      <c r="B13" s="16"/>
      <c r="C13" s="17"/>
      <c r="D13" s="17"/>
      <c r="E13" s="17"/>
      <c r="F13" s="17"/>
      <c r="G13" s="17"/>
      <c r="H13" s="17"/>
      <c r="I13" s="17"/>
      <c r="J13" s="18"/>
    </row>
    <row r="14" spans="1:10" ht="34.5" thickBot="1" x14ac:dyDescent="0.3">
      <c r="A14" s="73" t="s">
        <v>27</v>
      </c>
      <c r="B14" s="74"/>
      <c r="C14" s="74"/>
      <c r="D14" s="74"/>
      <c r="E14" s="74"/>
      <c r="F14" s="74"/>
      <c r="G14" s="74"/>
      <c r="H14" s="74"/>
      <c r="I14" s="19">
        <f>SUM(I6:I12)</f>
        <v>0</v>
      </c>
      <c r="J14" s="20" t="s">
        <v>28</v>
      </c>
    </row>
    <row r="15" spans="1:10" ht="34.5" thickBot="1" x14ac:dyDescent="0.3">
      <c r="A15" s="75"/>
      <c r="B15" s="76"/>
      <c r="C15" s="76"/>
      <c r="D15" s="76"/>
      <c r="E15" s="76"/>
      <c r="F15" s="76"/>
      <c r="G15" s="76"/>
      <c r="H15" s="76"/>
      <c r="I15" s="19">
        <f>I14*1.2</f>
        <v>0</v>
      </c>
      <c r="J15" s="20" t="s">
        <v>29</v>
      </c>
    </row>
    <row r="16" spans="1:10" ht="15.75" thickBot="1" x14ac:dyDescent="0.3">
      <c r="B16" s="21"/>
      <c r="C16" s="21"/>
    </row>
    <row r="17" spans="1:8" x14ac:dyDescent="0.25">
      <c r="A17" s="77" t="s">
        <v>30</v>
      </c>
      <c r="B17" s="78"/>
      <c r="C17" s="78"/>
      <c r="D17" s="79"/>
    </row>
    <row r="18" spans="1:8" x14ac:dyDescent="0.25">
      <c r="A18" s="80"/>
      <c r="B18" s="81"/>
      <c r="C18" s="81"/>
      <c r="D18" s="82"/>
    </row>
    <row r="19" spans="1:8" ht="15.75" thickBot="1" x14ac:dyDescent="0.3">
      <c r="A19" s="83"/>
      <c r="B19" s="84"/>
      <c r="C19" s="84"/>
      <c r="D19" s="85"/>
      <c r="H19" s="21"/>
    </row>
    <row r="20" spans="1:8" x14ac:dyDescent="0.25">
      <c r="B20" s="21"/>
      <c r="C20" s="21"/>
      <c r="G20" s="21"/>
      <c r="H20" s="21"/>
    </row>
    <row r="25" spans="1:8" x14ac:dyDescent="0.25">
      <c r="B25" s="21"/>
      <c r="C25" s="21"/>
    </row>
    <row r="26" spans="1:8" x14ac:dyDescent="0.25">
      <c r="B26" s="21"/>
      <c r="C26" s="21"/>
    </row>
    <row r="27" spans="1:8" x14ac:dyDescent="0.25">
      <c r="B27" s="21"/>
      <c r="C27" s="21"/>
    </row>
    <row r="28" spans="1:8" x14ac:dyDescent="0.25">
      <c r="A28" s="22"/>
      <c r="B28" s="21"/>
      <c r="C28" s="21"/>
    </row>
    <row r="29" spans="1:8" x14ac:dyDescent="0.25">
      <c r="B29" s="21"/>
      <c r="C29" s="21"/>
    </row>
    <row r="30" spans="1:8" x14ac:dyDescent="0.25">
      <c r="A30" s="21"/>
      <c r="B30" s="21"/>
      <c r="C30" s="21"/>
      <c r="D30" s="21"/>
      <c r="E30" s="21"/>
      <c r="F30" s="21"/>
      <c r="G30" s="21"/>
      <c r="H30" s="21"/>
    </row>
    <row r="31" spans="1:8" x14ac:dyDescent="0.25">
      <c r="B31" s="21"/>
      <c r="C31" s="21"/>
    </row>
    <row r="32" spans="1:8" x14ac:dyDescent="0.25">
      <c r="B32" s="21"/>
      <c r="C32" s="21"/>
    </row>
    <row r="33" spans="2:3" x14ac:dyDescent="0.25">
      <c r="B33" s="21"/>
      <c r="C33" s="21"/>
    </row>
    <row r="34" spans="2:3" x14ac:dyDescent="0.25">
      <c r="B34" s="21"/>
      <c r="C34" s="21"/>
    </row>
    <row r="35" spans="2:3" x14ac:dyDescent="0.25">
      <c r="B35" s="21"/>
      <c r="C35" s="21"/>
    </row>
    <row r="36" spans="2:3" x14ac:dyDescent="0.25">
      <c r="B36" s="21"/>
      <c r="C36" s="21"/>
    </row>
  </sheetData>
  <mergeCells count="4">
    <mergeCell ref="A1:J1"/>
    <mergeCell ref="A2:J2"/>
    <mergeCell ref="A14:H15"/>
    <mergeCell ref="A17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7D460-DFE0-44C1-9B03-E0B372707D63}">
  <sheetPr>
    <pageSetUpPr fitToPage="1"/>
  </sheetPr>
  <dimension ref="A1:J38"/>
  <sheetViews>
    <sheetView showGridLines="0" tabSelected="1" zoomScale="81" zoomScaleNormal="70" workbookViewId="0">
      <selection activeCell="B4" sqref="B4"/>
    </sheetView>
  </sheetViews>
  <sheetFormatPr baseColWidth="10" defaultColWidth="9.140625" defaultRowHeight="15" x14ac:dyDescent="0.25"/>
  <cols>
    <col min="2" max="2" width="70.7109375" customWidth="1"/>
    <col min="3" max="3" width="42.7109375" bestFit="1" customWidth="1"/>
    <col min="4" max="4" width="32.140625" customWidth="1"/>
    <col min="5" max="5" width="15.85546875" bestFit="1" customWidth="1"/>
    <col min="6" max="6" width="61" customWidth="1"/>
    <col min="7" max="7" width="3.42578125" customWidth="1"/>
    <col min="8" max="8" width="27.28515625" customWidth="1"/>
    <col min="9" max="9" width="21.7109375" customWidth="1"/>
    <col min="10" max="10" width="16.85546875" customWidth="1"/>
    <col min="11" max="11" width="18.28515625" customWidth="1"/>
    <col min="12" max="12" width="27.28515625" customWidth="1"/>
  </cols>
  <sheetData>
    <row r="1" spans="1:9" ht="76.150000000000006" customHeight="1" x14ac:dyDescent="0.25">
      <c r="A1" s="25"/>
      <c r="B1" s="64" t="s">
        <v>72</v>
      </c>
      <c r="C1" s="64"/>
      <c r="D1" s="65"/>
      <c r="E1" s="65"/>
      <c r="F1" s="65"/>
    </row>
    <row r="2" spans="1:9" ht="19.5" x14ac:dyDescent="0.25">
      <c r="A2" s="25"/>
      <c r="B2" s="66" t="s">
        <v>33</v>
      </c>
      <c r="C2" s="66"/>
      <c r="D2" s="66"/>
      <c r="E2" s="66"/>
      <c r="F2" s="66"/>
    </row>
    <row r="3" spans="1:9" ht="15.75" thickBot="1" x14ac:dyDescent="0.3">
      <c r="A3" s="25"/>
      <c r="B3" s="25"/>
      <c r="C3" s="25"/>
      <c r="D3" s="25"/>
      <c r="E3" s="25"/>
      <c r="F3" s="25"/>
    </row>
    <row r="4" spans="1:9" s="27" customFormat="1" ht="15.75" thickBot="1" x14ac:dyDescent="0.3">
      <c r="A4" s="26"/>
      <c r="B4" s="38" t="s">
        <v>31</v>
      </c>
      <c r="C4" s="39" t="s">
        <v>34</v>
      </c>
      <c r="D4" s="40" t="s">
        <v>45</v>
      </c>
      <c r="E4" s="40" t="s">
        <v>10</v>
      </c>
      <c r="F4" s="41" t="s">
        <v>46</v>
      </c>
      <c r="I4"/>
    </row>
    <row r="5" spans="1:9" s="27" customFormat="1" ht="16.899999999999999" customHeight="1" thickBot="1" x14ac:dyDescent="0.3">
      <c r="A5" s="26"/>
      <c r="B5" s="61" t="s">
        <v>35</v>
      </c>
      <c r="C5" s="62"/>
      <c r="D5" s="62"/>
      <c r="E5" s="62"/>
      <c r="F5" s="63"/>
      <c r="I5"/>
    </row>
    <row r="6" spans="1:9" s="27" customFormat="1" ht="14.45" customHeight="1" x14ac:dyDescent="0.25">
      <c r="A6" s="26"/>
      <c r="B6" s="45" t="s">
        <v>36</v>
      </c>
      <c r="C6" s="46" t="s">
        <v>37</v>
      </c>
      <c r="D6" s="47"/>
      <c r="E6" s="47"/>
      <c r="F6" s="48"/>
      <c r="I6"/>
    </row>
    <row r="7" spans="1:9" s="27" customFormat="1" ht="14.45" customHeight="1" x14ac:dyDescent="0.25">
      <c r="A7" s="26"/>
      <c r="B7" s="49" t="s">
        <v>36</v>
      </c>
      <c r="C7" s="43" t="s">
        <v>38</v>
      </c>
      <c r="D7" s="42"/>
      <c r="E7" s="42"/>
      <c r="F7" s="50"/>
      <c r="I7"/>
    </row>
    <row r="8" spans="1:9" s="27" customFormat="1" ht="14.45" customHeight="1" x14ac:dyDescent="0.25">
      <c r="A8" s="26"/>
      <c r="B8" s="49" t="s">
        <v>39</v>
      </c>
      <c r="C8" s="43" t="s">
        <v>40</v>
      </c>
      <c r="D8" s="42"/>
      <c r="E8" s="42"/>
      <c r="F8" s="50"/>
      <c r="I8"/>
    </row>
    <row r="9" spans="1:9" s="27" customFormat="1" ht="14.45" customHeight="1" x14ac:dyDescent="0.25">
      <c r="A9" s="26"/>
      <c r="B9" s="49" t="s">
        <v>39</v>
      </c>
      <c r="C9" s="43" t="s">
        <v>41</v>
      </c>
      <c r="D9" s="42"/>
      <c r="E9" s="42"/>
      <c r="F9" s="50"/>
      <c r="I9"/>
    </row>
    <row r="10" spans="1:9" s="27" customFormat="1" ht="14.45" customHeight="1" x14ac:dyDescent="0.25">
      <c r="A10" s="26"/>
      <c r="B10" s="49" t="s">
        <v>42</v>
      </c>
      <c r="C10" s="43" t="s">
        <v>37</v>
      </c>
      <c r="D10" s="42"/>
      <c r="E10" s="42"/>
      <c r="F10" s="50"/>
      <c r="I10"/>
    </row>
    <row r="11" spans="1:9" s="27" customFormat="1" ht="14.45" customHeight="1" x14ac:dyDescent="0.25">
      <c r="A11" s="26"/>
      <c r="B11" s="49" t="s">
        <v>42</v>
      </c>
      <c r="C11" s="43" t="s">
        <v>38</v>
      </c>
      <c r="D11" s="42"/>
      <c r="E11" s="42"/>
      <c r="F11" s="50"/>
      <c r="I11"/>
    </row>
    <row r="12" spans="1:9" s="27" customFormat="1" ht="14.45" customHeight="1" x14ac:dyDescent="0.25">
      <c r="A12" s="26"/>
      <c r="B12" s="49" t="s">
        <v>43</v>
      </c>
      <c r="C12" s="43" t="s">
        <v>44</v>
      </c>
      <c r="D12" s="42"/>
      <c r="E12" s="42"/>
      <c r="F12" s="50"/>
      <c r="I12"/>
    </row>
    <row r="13" spans="1:9" s="27" customFormat="1" ht="14.45" customHeight="1" thickBot="1" x14ac:dyDescent="0.3">
      <c r="A13" s="26"/>
      <c r="B13" s="51" t="s">
        <v>43</v>
      </c>
      <c r="C13" s="52" t="s">
        <v>41</v>
      </c>
      <c r="D13" s="53"/>
      <c r="E13" s="53"/>
      <c r="F13" s="54"/>
      <c r="I13"/>
    </row>
    <row r="14" spans="1:9" s="27" customFormat="1" ht="14.45" customHeight="1" thickBot="1" x14ac:dyDescent="0.3">
      <c r="A14" s="26"/>
      <c r="B14" s="61" t="s">
        <v>47</v>
      </c>
      <c r="C14" s="62"/>
      <c r="D14" s="62"/>
      <c r="E14" s="62"/>
      <c r="F14" s="63"/>
      <c r="I14"/>
    </row>
    <row r="15" spans="1:9" s="27" customFormat="1" ht="14.45" customHeight="1" x14ac:dyDescent="0.25">
      <c r="A15" s="26"/>
      <c r="B15" s="56" t="s">
        <v>48</v>
      </c>
      <c r="C15" s="57" t="s">
        <v>49</v>
      </c>
      <c r="D15" s="47"/>
      <c r="E15" s="47"/>
      <c r="F15" s="48"/>
      <c r="I15"/>
    </row>
    <row r="16" spans="1:9" s="27" customFormat="1" ht="14.45" customHeight="1" x14ac:dyDescent="0.25">
      <c r="A16" s="26"/>
      <c r="B16" s="58" t="s">
        <v>48</v>
      </c>
      <c r="C16" s="44" t="s">
        <v>50</v>
      </c>
      <c r="D16" s="42"/>
      <c r="E16" s="42"/>
      <c r="F16" s="50"/>
      <c r="I16"/>
    </row>
    <row r="17" spans="1:9" s="27" customFormat="1" ht="14.45" customHeight="1" x14ac:dyDescent="0.25">
      <c r="A17" s="26"/>
      <c r="B17" s="58" t="s">
        <v>51</v>
      </c>
      <c r="C17" s="44" t="s">
        <v>49</v>
      </c>
      <c r="D17" s="42"/>
      <c r="E17" s="42"/>
      <c r="F17" s="50"/>
      <c r="I17"/>
    </row>
    <row r="18" spans="1:9" s="27" customFormat="1" ht="14.45" customHeight="1" x14ac:dyDescent="0.25">
      <c r="A18" s="26"/>
      <c r="B18" s="58" t="s">
        <v>51</v>
      </c>
      <c r="C18" s="44" t="s">
        <v>50</v>
      </c>
      <c r="D18" s="42"/>
      <c r="E18" s="42"/>
      <c r="F18" s="50"/>
      <c r="I18"/>
    </row>
    <row r="19" spans="1:9" s="27" customFormat="1" ht="14.45" customHeight="1" x14ac:dyDescent="0.25">
      <c r="A19" s="26"/>
      <c r="B19" s="58" t="s">
        <v>52</v>
      </c>
      <c r="C19" s="44" t="s">
        <v>53</v>
      </c>
      <c r="D19" s="42"/>
      <c r="E19" s="42"/>
      <c r="F19" s="50"/>
      <c r="I19"/>
    </row>
    <row r="20" spans="1:9" s="27" customFormat="1" ht="14.45" customHeight="1" x14ac:dyDescent="0.25">
      <c r="A20" s="26"/>
      <c r="B20" s="58" t="s">
        <v>52</v>
      </c>
      <c r="C20" s="44" t="s">
        <v>54</v>
      </c>
      <c r="D20" s="42"/>
      <c r="E20" s="42"/>
      <c r="F20" s="50"/>
      <c r="I20"/>
    </row>
    <row r="21" spans="1:9" s="27" customFormat="1" ht="14.45" customHeight="1" thickBot="1" x14ac:dyDescent="0.3">
      <c r="A21" s="26"/>
      <c r="B21" s="59" t="s">
        <v>55</v>
      </c>
      <c r="C21" s="60" t="s">
        <v>56</v>
      </c>
      <c r="D21" s="53"/>
      <c r="E21" s="53"/>
      <c r="F21" s="54"/>
      <c r="I21"/>
    </row>
    <row r="22" spans="1:9" s="27" customFormat="1" ht="14.45" customHeight="1" thickBot="1" x14ac:dyDescent="0.3">
      <c r="A22" s="26"/>
      <c r="B22" s="61" t="s">
        <v>57</v>
      </c>
      <c r="C22" s="62"/>
      <c r="D22" s="62"/>
      <c r="E22" s="62"/>
      <c r="F22" s="63"/>
      <c r="I22"/>
    </row>
    <row r="23" spans="1:9" s="27" customFormat="1" ht="14.45" customHeight="1" x14ac:dyDescent="0.25">
      <c r="A23" s="26"/>
      <c r="B23" s="45" t="s">
        <v>58</v>
      </c>
      <c r="C23" s="46" t="s">
        <v>44</v>
      </c>
      <c r="D23" s="47"/>
      <c r="E23" s="47"/>
      <c r="F23" s="48"/>
      <c r="I23"/>
    </row>
    <row r="24" spans="1:9" s="27" customFormat="1" ht="14.45" customHeight="1" x14ac:dyDescent="0.25">
      <c r="A24" s="26"/>
      <c r="B24" s="49" t="s">
        <v>59</v>
      </c>
      <c r="C24" s="43" t="s">
        <v>44</v>
      </c>
      <c r="D24" s="42"/>
      <c r="E24" s="42"/>
      <c r="F24" s="50"/>
      <c r="I24"/>
    </row>
    <row r="25" spans="1:9" s="27" customFormat="1" ht="14.45" customHeight="1" x14ac:dyDescent="0.25">
      <c r="A25" s="26"/>
      <c r="B25" s="49" t="s">
        <v>60</v>
      </c>
      <c r="C25" s="43" t="s">
        <v>37</v>
      </c>
      <c r="D25" s="42"/>
      <c r="E25" s="42"/>
      <c r="F25" s="50"/>
      <c r="I25"/>
    </row>
    <row r="26" spans="1:9" s="27" customFormat="1" ht="14.45" customHeight="1" x14ac:dyDescent="0.25">
      <c r="A26" s="26"/>
      <c r="B26" s="49" t="s">
        <v>61</v>
      </c>
      <c r="C26" s="43" t="s">
        <v>37</v>
      </c>
      <c r="D26" s="42"/>
      <c r="E26" s="42"/>
      <c r="F26" s="50"/>
      <c r="I26"/>
    </row>
    <row r="27" spans="1:9" s="27" customFormat="1" ht="14.45" customHeight="1" x14ac:dyDescent="0.25">
      <c r="A27" s="26"/>
      <c r="B27" s="49" t="s">
        <v>62</v>
      </c>
      <c r="C27" s="43" t="s">
        <v>63</v>
      </c>
      <c r="D27" s="42"/>
      <c r="E27" s="42"/>
      <c r="F27" s="50"/>
      <c r="I27"/>
    </row>
    <row r="28" spans="1:9" s="27" customFormat="1" ht="14.45" customHeight="1" thickBot="1" x14ac:dyDescent="0.3">
      <c r="A28" s="26"/>
      <c r="B28" s="51" t="s">
        <v>64</v>
      </c>
      <c r="C28" s="52" t="s">
        <v>37</v>
      </c>
      <c r="D28" s="53"/>
      <c r="E28" s="53"/>
      <c r="F28" s="54"/>
      <c r="I28"/>
    </row>
    <row r="29" spans="1:9" s="27" customFormat="1" ht="14.45" customHeight="1" thickBot="1" x14ac:dyDescent="0.3">
      <c r="A29" s="26"/>
      <c r="B29" s="61" t="s">
        <v>65</v>
      </c>
      <c r="C29" s="62"/>
      <c r="D29" s="62"/>
      <c r="E29" s="62"/>
      <c r="F29" s="63"/>
      <c r="I29"/>
    </row>
    <row r="30" spans="1:9" s="27" customFormat="1" ht="14.45" customHeight="1" x14ac:dyDescent="0.25">
      <c r="A30" s="26"/>
      <c r="B30" s="45" t="s">
        <v>66</v>
      </c>
      <c r="C30" s="46" t="s">
        <v>67</v>
      </c>
      <c r="D30" s="47"/>
      <c r="E30" s="47"/>
      <c r="F30" s="48"/>
      <c r="I30"/>
    </row>
    <row r="31" spans="1:9" s="27" customFormat="1" ht="14.45" customHeight="1" x14ac:dyDescent="0.25">
      <c r="A31" s="26"/>
      <c r="B31" s="49" t="s">
        <v>68</v>
      </c>
      <c r="C31" s="43" t="s">
        <v>67</v>
      </c>
      <c r="D31" s="42"/>
      <c r="E31" s="42"/>
      <c r="F31" s="50"/>
      <c r="I31"/>
    </row>
    <row r="32" spans="1:9" s="27" customFormat="1" ht="14.45" customHeight="1" x14ac:dyDescent="0.25">
      <c r="A32" s="26"/>
      <c r="B32" s="49" t="s">
        <v>69</v>
      </c>
      <c r="C32" s="43" t="s">
        <v>67</v>
      </c>
      <c r="D32" s="42"/>
      <c r="E32" s="42"/>
      <c r="F32" s="50"/>
      <c r="I32"/>
    </row>
    <row r="33" spans="1:10" s="27" customFormat="1" ht="14.45" customHeight="1" x14ac:dyDescent="0.25">
      <c r="A33" s="26"/>
      <c r="B33" s="55" t="s">
        <v>70</v>
      </c>
      <c r="C33" s="43" t="s">
        <v>67</v>
      </c>
      <c r="D33" s="42"/>
      <c r="E33" s="42"/>
      <c r="F33" s="50"/>
      <c r="I33"/>
    </row>
    <row r="34" spans="1:10" s="27" customFormat="1" ht="15" customHeight="1" thickBot="1" x14ac:dyDescent="0.3">
      <c r="A34" s="26"/>
      <c r="B34" s="51" t="s">
        <v>71</v>
      </c>
      <c r="C34" s="52" t="s">
        <v>67</v>
      </c>
      <c r="D34" s="53"/>
      <c r="E34" s="53"/>
      <c r="F34" s="54"/>
      <c r="I34"/>
    </row>
    <row r="35" spans="1:10" s="29" customFormat="1" ht="19.5" thickBot="1" x14ac:dyDescent="0.3">
      <c r="A35" s="28"/>
      <c r="B35" s="33" t="s">
        <v>32</v>
      </c>
      <c r="C35" s="37"/>
      <c r="D35" s="35" t="e">
        <f>SUM(#REF!)</f>
        <v>#REF!</v>
      </c>
      <c r="E35" s="34"/>
      <c r="F35" s="36" t="e">
        <f>SUM(#REF!)</f>
        <v>#REF!</v>
      </c>
      <c r="H35"/>
      <c r="I35"/>
      <c r="J35"/>
    </row>
    <row r="36" spans="1:10" x14ac:dyDescent="0.25">
      <c r="A36" s="25"/>
      <c r="B36" s="25"/>
      <c r="C36" s="25"/>
      <c r="D36" s="25"/>
      <c r="E36" s="25"/>
      <c r="F36" s="25"/>
    </row>
    <row r="37" spans="1:10" x14ac:dyDescent="0.25">
      <c r="A37" s="25"/>
      <c r="B37" s="32"/>
      <c r="C37" s="32"/>
      <c r="D37" s="25"/>
      <c r="E37" s="25"/>
      <c r="F37" s="25"/>
    </row>
    <row r="38" spans="1:10" x14ac:dyDescent="0.25">
      <c r="B38" s="31"/>
      <c r="C38" s="31"/>
    </row>
  </sheetData>
  <autoFilter ref="B4:F35" xr:uid="{00000000-0009-0000-0000-000001000000}"/>
  <mergeCells count="6">
    <mergeCell ref="B22:F22"/>
    <mergeCell ref="B29:F29"/>
    <mergeCell ref="B1:F1"/>
    <mergeCell ref="B2:F2"/>
    <mergeCell ref="B5:F5"/>
    <mergeCell ref="B14:F14"/>
  </mergeCells>
  <pageMargins left="0.7" right="0.7" top="0.75" bottom="0.75" header="0.3" footer="0.3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sqref="A1:A3"/>
    </sheetView>
  </sheetViews>
  <sheetFormatPr baseColWidth="10" defaultColWidth="9.140625" defaultRowHeight="15" x14ac:dyDescent="0.25"/>
  <sheetData>
    <row r="1" spans="1:1" x14ac:dyDescent="0.25">
      <c r="A1" s="25" t="s">
        <v>10</v>
      </c>
    </row>
    <row r="2" spans="1:1" x14ac:dyDescent="0.25">
      <c r="A2" s="30">
        <v>0.1</v>
      </c>
    </row>
    <row r="3" spans="1:1" x14ac:dyDescent="0.25">
      <c r="A3" s="30">
        <v>0.2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2" ma:contentTypeDescription="Crée un document." ma:contentTypeScope="" ma:versionID="bc3ce0a1a9d5078925eff7f7c2416e67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4ef8a397aac6b8233aa587623a92737a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5F3869-BE72-4313-8A4C-E2B7A045B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4B5193-9956-49AF-B80E-5BC14BEB458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AFE60C-4A9E-4D43-9878-A533E758B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Lille</vt:lpstr>
      <vt:lpstr>BPU</vt:lpstr>
      <vt:lpstr>Feuil1</vt:lpstr>
    </vt:vector>
  </TitlesOfParts>
  <Manager/>
  <Company>ENSAM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SAHLI Samira</dc:creator>
  <cp:keywords/>
  <dc:description/>
  <cp:lastModifiedBy>IFEBE-KABWASA Diane</cp:lastModifiedBy>
  <cp:revision/>
  <dcterms:created xsi:type="dcterms:W3CDTF">2020-11-27T16:00:57Z</dcterms:created>
  <dcterms:modified xsi:type="dcterms:W3CDTF">2026-03-16T15:58:23Z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